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5621"/>
  <customWorkbookViews>
    <customWorkbookView name="Novotna – osobní zobrazení" guid="{DB2D784A-902D-4AE8-A74B-3A3F3793B22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B52" i="1" l="1"/>
</calcChain>
</file>

<file path=xl/sharedStrings.xml><?xml version="1.0" encoding="utf-8"?>
<sst xmlns="http://schemas.openxmlformats.org/spreadsheetml/2006/main" count="50" uniqueCount="41">
  <si>
    <t>Pro podporu automatického provozu by mělo být možné použít jako vstupní data  ”OpenDrive formát”</t>
  </si>
  <si>
    <t>Modifikace základních terénních tvarů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</si>
  <si>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 xml:space="preserve">rovné                                                         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</si>
  <si>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 xml:space="preserve">vypuklé                                              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</si>
  <si>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vyhloubené</t>
    </r>
  </si>
  <si>
    <t>možnost definice úhlů náklonů silničních terénů a dalších základních proměnných popisujících topografii dopravního prostředí</t>
  </si>
  <si>
    <t>měla by být obsažena vizualizace ledu na předním skle.</t>
  </si>
  <si>
    <r>
      <t xml:space="preserve">[platí pouze pro </t>
    </r>
    <r>
      <rPr>
        <b/>
        <i/>
        <sz val="11"/>
        <color theme="1"/>
        <rFont val="Times New Roman"/>
        <family val="1"/>
        <charset val="238"/>
      </rPr>
      <t>SIM Trucku + Busu</t>
    </r>
    <r>
      <rPr>
        <i/>
        <sz val="11"/>
        <color theme="1"/>
        <rFont val="Times New Roman"/>
        <family val="1"/>
        <charset val="238"/>
      </rPr>
      <t>]</t>
    </r>
  </si>
  <si>
    <r>
      <t xml:space="preserve">Pohybová základna by měla poskytovat pohyb v 6-ti stupních volnosti a </t>
    </r>
    <r>
      <rPr>
        <b/>
        <sz val="11"/>
        <color rgb="FF000000"/>
        <rFont val="Times New Roman"/>
        <family val="1"/>
        <charset val="238"/>
      </rPr>
      <t>musí splňovat následující kritéria:</t>
    </r>
  </si>
  <si>
    <t>·        pohyb základny:</t>
  </si>
  <si>
    <t>o       Rotace kolem osy X             ±  15 stupňů</t>
  </si>
  <si>
    <t>o       Rotace kolem osy Y             ±  15 stupňů</t>
  </si>
  <si>
    <t>o       Rotace kolem osy Z             ±  15 stupňů</t>
  </si>
  <si>
    <t>·        zrychlení pohybové základny:</t>
  </si>
  <si>
    <t>o       Rotace kolem osy X             200 stupňů/ s2</t>
  </si>
  <si>
    <t>o       Rotace kolem osy Y             200 stupňů / s2</t>
  </si>
  <si>
    <t>o       Rotace kolem osy Z             150 stupňů / s2</t>
  </si>
  <si>
    <t xml:space="preserve">Maximální posun je vlastní pracovní rozsah a nesmí zahrnovat žádný pohyb tlumičů.  </t>
  </si>
  <si>
    <r>
      <t xml:space="preserve">[platí pouze pro </t>
    </r>
    <r>
      <rPr>
        <b/>
        <i/>
        <sz val="11"/>
        <color theme="1"/>
        <rFont val="Times New Roman"/>
        <family val="1"/>
        <charset val="238"/>
      </rPr>
      <t>SIM osob.vozidla</t>
    </r>
    <r>
      <rPr>
        <i/>
        <sz val="11"/>
        <color theme="1"/>
        <rFont val="Times New Roman"/>
        <family val="1"/>
        <charset val="238"/>
      </rPr>
      <t>]</t>
    </r>
    <r>
      <rPr>
        <sz val="11"/>
        <color theme="1"/>
        <rFont val="Times New Roman"/>
        <family val="1"/>
        <charset val="238"/>
      </rPr>
      <t xml:space="preserve"> </t>
    </r>
  </si>
  <si>
    <t xml:space="preserve">Maximální posun je vlastní pracovní rozsah a nesmí zahrnovat žádný pohyb tlumičů. </t>
  </si>
  <si>
    <t>[platí pouze pro SIM Trucku + Busu]</t>
  </si>
  <si>
    <t xml:space="preserve">[platí pouze pro SIM osob.vozidla] </t>
  </si>
  <si>
    <t>CDV by měl mít k dispozici zdrojový kód softwaru simulátoru.</t>
  </si>
  <si>
    <t>Zdrojový kód by měl mít otevřenou licenci schválenou OSI (open source innovative).</t>
  </si>
  <si>
    <t>Číslo požadavku</t>
  </si>
  <si>
    <t>Bodová hodnota</t>
  </si>
  <si>
    <t>Pro komunikaci všech ovládacích a informačních prvků v interiéru kabiny by měla být použita sběrnice CAN. Data této sběrnice by měly být čitelné a zapisovatelné.</t>
  </si>
  <si>
    <t>Požadavek CDV 45:                  “MĚL BY”</t>
  </si>
  <si>
    <t>Požadavek CDV 47:                 “MĚL BY”</t>
  </si>
  <si>
    <r>
      <t>Požadavek CDV 61:</t>
    </r>
    <r>
      <rPr>
        <sz val="11"/>
        <color theme="1"/>
        <rFont val="Times New Roman"/>
        <family val="1"/>
        <charset val="238"/>
      </rPr>
      <t xml:space="preserve">               </t>
    </r>
    <r>
      <rPr>
        <b/>
        <sz val="11"/>
        <color theme="1"/>
        <rFont val="Times New Roman"/>
        <family val="1"/>
        <charset val="238"/>
      </rPr>
      <t>“MĚL BY”</t>
    </r>
  </si>
  <si>
    <r>
      <t>Požadavek CDV 79:</t>
    </r>
    <r>
      <rPr>
        <sz val="11"/>
        <color theme="1"/>
        <rFont val="Times New Roman"/>
        <family val="1"/>
        <charset val="238"/>
      </rPr>
      <t xml:space="preserve">                                </t>
    </r>
    <r>
      <rPr>
        <b/>
        <sz val="11"/>
        <color theme="1"/>
        <rFont val="Times New Roman"/>
        <family val="1"/>
        <charset val="238"/>
      </rPr>
      <t>“MĚL BY”</t>
    </r>
  </si>
  <si>
    <r>
      <t>Požadavek CDV 80:</t>
    </r>
    <r>
      <rPr>
        <sz val="11"/>
        <color theme="1"/>
        <rFont val="Times New Roman"/>
        <family val="1"/>
        <charset val="238"/>
      </rPr>
      <t xml:space="preserve">                                </t>
    </r>
    <r>
      <rPr>
        <b/>
        <sz val="11"/>
        <color theme="1"/>
        <rFont val="Times New Roman"/>
        <family val="1"/>
        <charset val="238"/>
      </rPr>
      <t>“MĚL BY”</t>
    </r>
  </si>
  <si>
    <r>
      <t>Požadavek CDV 83:</t>
    </r>
    <r>
      <rPr>
        <sz val="11"/>
        <color theme="1"/>
        <rFont val="Times New Roman"/>
        <family val="1"/>
        <charset val="238"/>
      </rPr>
      <t xml:space="preserve">                                  </t>
    </r>
    <r>
      <rPr>
        <b/>
        <sz val="11"/>
        <color theme="1"/>
        <rFont val="Times New Roman"/>
        <family val="1"/>
        <charset val="238"/>
      </rPr>
      <t>“MĚL BY”</t>
    </r>
  </si>
  <si>
    <t>Požadavek CDV 87:                        “MĚL BY”</t>
  </si>
  <si>
    <t>Požadavek CDV 88:                         “MĚL BY”</t>
  </si>
  <si>
    <t>Požadavek CDV 100:                       “MĚL BY”</t>
  </si>
  <si>
    <t xml:space="preserve">Požadavek CDV 109:            “MĚL BY”       </t>
  </si>
  <si>
    <t>Požadavek CDV 110:            “MĚL BY”</t>
  </si>
  <si>
    <r>
      <t xml:space="preserve">Přechodné amplitudy šumu zrychlení u lineárních stupňů volnosti by měly být nižší než 0,2 [m/s2] u daného zatížení. Za použití 0,5 Hz sinusoidového signálu amplitudami v rámci dovoleného provozního prostoru – aktuální zrychlení pohybové základny by se nemělo odchýlit více než o 0,2 [m/s2] z udané hodnoty během přechodového manévru.
</t>
    </r>
    <r>
      <rPr>
        <u/>
        <sz val="11"/>
        <color theme="1"/>
        <rFont val="Times New Roman"/>
        <family val="1"/>
        <charset val="238"/>
      </rPr>
      <t>Pozn. Požadavek je pro úplnost uveden rovněž v původní anglické verzi:</t>
    </r>
    <r>
      <rPr>
        <sz val="11"/>
        <color theme="1"/>
        <rFont val="Times New Roman"/>
        <family val="1"/>
        <charset val="238"/>
      </rPr>
      <t xml:space="preserve">
</t>
    </r>
    <r>
      <rPr>
        <i/>
        <sz val="11"/>
        <color theme="1"/>
        <rFont val="Times New Roman"/>
        <family val="1"/>
        <charset val="238"/>
      </rPr>
      <t>Acceleration noise transient peak values for the linear degrees of freedom should be lower than 0.2 [m/s2] for the given payload. Using a 0.5 Hz sinusoidal signal with amplitudes within the allowed operational space - actual acceleration of the moving base may never deviate more than 0.2 [m/s2] from the commanded value during a transient maneuver.</t>
    </r>
  </si>
  <si>
    <t>kabina nákladního vozidla modifikovatelná na kabinu autobusu by alternativně k požadavku 85 měla být originální kabina vybraného vozidla obsahující:
o přístrojovou desku s ukazateli, vypínači, přepínači stejně disponovanými jako v reálném vozidle 
o aktivní volant 
o manuální převodovku 
o automatickou převodovku 
o pedály 
o sedačku řidiče i spolujezdce 
o komunikační zařízení 
o ozvučení kabiny
o rozhraní pro zařízení uvedené v požadavcích: 102, 103, 104, 105, 106, 107, 108
Nabídku konkrétních typů kabin vozidla osobního, vozidla  nákladního a autobusu uvede uchazeč do kolonky ”komentáře – odpovědi uchazeče” včetně zdůvodnění, proč volí právě tyto typy kabin vozidel.</t>
  </si>
  <si>
    <t>kabina osobního vozidla by alternativně k požadavku 86  měla být originální kabina vybraného vozidla obsahující:
o přístrojovou desku s ukazateli, vypínači, přepínači stejně disponovanými jako v reálném vozidle 
o aktivní volant 
o manuální převodovku 
o automatickou převodovku 
o pedály 
o sedačku řidiče i spolujezdce 
o komunikační zařízení 
o ozvučení kabiny
o rozhraní pro zařízení uvedené v požadavcích: 102, 103, 104, 105, 106, 107, 108
Nabídku konkrétních typů kabin vozidla osobního, vozidla  nákladního a autobusu uvede uchazeč do kolonky ”komentáře – odpovědi uchazeče” včetně zdůvodnění, proč volí právě tyto typy kabin vozidel.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</si>
</sst>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vertical="center"/>
    </xf>
    <xf numFmtId="0" fontId="2" fillId="0" borderId="6" xfId="0" applyFont="1" applyBorder="1"/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6" xfId="0" applyFont="1" applyFill="1" applyBorder="1"/>
    <xf numFmtId="0" fontId="3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 indent="5"/>
    </xf>
    <xf numFmtId="0" fontId="2" fillId="0" borderId="6" xfId="0" applyFont="1" applyFill="1" applyBorder="1" applyAlignment="1">
      <alignment vertical="center"/>
    </xf>
    <xf numFmtId="0" fontId="3" fillId="0" borderId="5" xfId="0" applyFont="1" applyBorder="1"/>
    <xf numFmtId="0" fontId="2" fillId="2" borderId="7" xfId="0" applyFont="1" applyFill="1" applyBorder="1"/>
    <xf numFmtId="0" fontId="12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Fill="1" applyBorder="1"/>
    <xf numFmtId="0" fontId="14" fillId="0" borderId="5" xfId="0" applyFont="1" applyFill="1" applyBorder="1" applyAlignment="1">
      <alignment vertical="center"/>
    </xf>
    <xf numFmtId="0" fontId="14" fillId="0" borderId="5" xfId="0" applyFont="1" applyBorder="1"/>
    <xf numFmtId="0" fontId="7" fillId="2" borderId="7" xfId="0" applyFont="1" applyFill="1" applyBorder="1" applyAlignment="1">
      <alignment vertical="center"/>
    </xf>
    <xf numFmtId="0" fontId="15" fillId="0" borderId="8" xfId="0" applyFont="1" applyBorder="1" applyAlignment="1">
      <alignment horizontal="left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zoomScaleNormal="100" workbookViewId="0">
      <selection activeCell="D45" sqref="D45"/>
    </sheetView>
  </sheetViews>
  <sheetFormatPr defaultRowHeight="15" x14ac:dyDescent="0.25"/>
  <cols>
    <col min="1" max="1" width="182" bestFit="1" customWidth="1"/>
    <col min="2" max="2" width="23.28515625" customWidth="1"/>
    <col min="3" max="3" width="25.85546875" customWidth="1"/>
  </cols>
  <sheetData>
    <row r="1" spans="1:2" ht="21.75" thickBot="1" x14ac:dyDescent="0.4">
      <c r="A1" s="20" t="s">
        <v>24</v>
      </c>
      <c r="B1" s="14" t="s">
        <v>25</v>
      </c>
    </row>
    <row r="2" spans="1:2" x14ac:dyDescent="0.25">
      <c r="A2" s="17" t="s">
        <v>27</v>
      </c>
      <c r="B2" s="23">
        <v>15</v>
      </c>
    </row>
    <row r="3" spans="1:2" ht="15.75" thickBot="1" x14ac:dyDescent="0.3">
      <c r="A3" s="16" t="s">
        <v>0</v>
      </c>
      <c r="B3" s="24"/>
    </row>
    <row r="4" spans="1:2" x14ac:dyDescent="0.25">
      <c r="A4" s="7" t="s">
        <v>28</v>
      </c>
      <c r="B4" s="25">
        <v>8</v>
      </c>
    </row>
    <row r="5" spans="1:2" x14ac:dyDescent="0.25">
      <c r="A5" s="9" t="s">
        <v>1</v>
      </c>
      <c r="B5" s="26"/>
    </row>
    <row r="6" spans="1:2" x14ac:dyDescent="0.25">
      <c r="A6" s="10" t="s">
        <v>2</v>
      </c>
      <c r="B6" s="26"/>
    </row>
    <row r="7" spans="1:2" x14ac:dyDescent="0.25">
      <c r="A7" s="10" t="s">
        <v>3</v>
      </c>
      <c r="B7" s="26"/>
    </row>
    <row r="8" spans="1:2" x14ac:dyDescent="0.25">
      <c r="A8" s="10" t="s">
        <v>4</v>
      </c>
      <c r="B8" s="26"/>
    </row>
    <row r="9" spans="1:2" ht="15.75" thickBot="1" x14ac:dyDescent="0.3">
      <c r="A9" s="11" t="s">
        <v>5</v>
      </c>
      <c r="B9" s="27"/>
    </row>
    <row r="10" spans="1:2" x14ac:dyDescent="0.25">
      <c r="A10" s="7" t="s">
        <v>29</v>
      </c>
      <c r="B10" s="25">
        <v>1</v>
      </c>
    </row>
    <row r="11" spans="1:2" ht="15.75" thickBot="1" x14ac:dyDescent="0.3">
      <c r="A11" s="8" t="s">
        <v>6</v>
      </c>
      <c r="B11" s="27"/>
    </row>
    <row r="12" spans="1:2" x14ac:dyDescent="0.25">
      <c r="A12" s="2" t="s">
        <v>30</v>
      </c>
      <c r="B12" s="25">
        <v>16</v>
      </c>
    </row>
    <row r="13" spans="1:2" x14ac:dyDescent="0.25">
      <c r="A13" s="19" t="s">
        <v>7</v>
      </c>
      <c r="B13" s="26"/>
    </row>
    <row r="14" spans="1:2" x14ac:dyDescent="0.25">
      <c r="A14" s="4" t="s">
        <v>8</v>
      </c>
      <c r="B14" s="26"/>
    </row>
    <row r="15" spans="1:2" x14ac:dyDescent="0.25">
      <c r="A15" s="5" t="s">
        <v>9</v>
      </c>
      <c r="B15" s="26"/>
    </row>
    <row r="16" spans="1:2" x14ac:dyDescent="0.25">
      <c r="A16" s="5" t="s">
        <v>10</v>
      </c>
      <c r="B16" s="26"/>
    </row>
    <row r="17" spans="1:2" x14ac:dyDescent="0.25">
      <c r="A17" s="5" t="s">
        <v>11</v>
      </c>
      <c r="B17" s="26"/>
    </row>
    <row r="18" spans="1:2" x14ac:dyDescent="0.25">
      <c r="A18" s="5" t="s">
        <v>12</v>
      </c>
      <c r="B18" s="26"/>
    </row>
    <row r="19" spans="1:2" x14ac:dyDescent="0.25">
      <c r="A19" s="6"/>
      <c r="B19" s="26"/>
    </row>
    <row r="20" spans="1:2" x14ac:dyDescent="0.25">
      <c r="A20" s="5" t="s">
        <v>13</v>
      </c>
      <c r="B20" s="26"/>
    </row>
    <row r="21" spans="1:2" x14ac:dyDescent="0.25">
      <c r="A21" s="5" t="s">
        <v>14</v>
      </c>
      <c r="B21" s="26"/>
    </row>
    <row r="22" spans="1:2" x14ac:dyDescent="0.25">
      <c r="A22" s="5" t="s">
        <v>15</v>
      </c>
      <c r="B22" s="26"/>
    </row>
    <row r="23" spans="1:2" x14ac:dyDescent="0.25">
      <c r="A23" s="5" t="s">
        <v>16</v>
      </c>
      <c r="B23" s="26"/>
    </row>
    <row r="24" spans="1:2" ht="15.75" thickBot="1" x14ac:dyDescent="0.3">
      <c r="A24" s="3" t="s">
        <v>17</v>
      </c>
      <c r="B24" s="27"/>
    </row>
    <row r="25" spans="1:2" x14ac:dyDescent="0.25">
      <c r="A25" s="2" t="s">
        <v>31</v>
      </c>
      <c r="B25" s="25">
        <v>14</v>
      </c>
    </row>
    <row r="26" spans="1:2" x14ac:dyDescent="0.25">
      <c r="A26" s="19" t="s">
        <v>18</v>
      </c>
      <c r="B26" s="26"/>
    </row>
    <row r="27" spans="1:2" x14ac:dyDescent="0.25">
      <c r="A27" s="4" t="s">
        <v>8</v>
      </c>
      <c r="B27" s="26"/>
    </row>
    <row r="28" spans="1:2" x14ac:dyDescent="0.25">
      <c r="A28" s="5" t="s">
        <v>9</v>
      </c>
      <c r="B28" s="26"/>
    </row>
    <row r="29" spans="1:2" x14ac:dyDescent="0.25">
      <c r="A29" s="5" t="s">
        <v>10</v>
      </c>
      <c r="B29" s="26"/>
    </row>
    <row r="30" spans="1:2" x14ac:dyDescent="0.25">
      <c r="A30" s="5" t="s">
        <v>11</v>
      </c>
      <c r="B30" s="26"/>
    </row>
    <row r="31" spans="1:2" x14ac:dyDescent="0.25">
      <c r="A31" s="5" t="s">
        <v>12</v>
      </c>
      <c r="B31" s="26"/>
    </row>
    <row r="32" spans="1:2" x14ac:dyDescent="0.25">
      <c r="A32" s="6"/>
      <c r="B32" s="26"/>
    </row>
    <row r="33" spans="1:4" x14ac:dyDescent="0.25">
      <c r="A33" s="5" t="s">
        <v>13</v>
      </c>
      <c r="B33" s="26"/>
    </row>
    <row r="34" spans="1:4" x14ac:dyDescent="0.25">
      <c r="A34" s="5" t="s">
        <v>14</v>
      </c>
      <c r="B34" s="26"/>
    </row>
    <row r="35" spans="1:4" x14ac:dyDescent="0.25">
      <c r="A35" s="5" t="s">
        <v>15</v>
      </c>
      <c r="B35" s="26"/>
    </row>
    <row r="36" spans="1:4" x14ac:dyDescent="0.25">
      <c r="A36" s="5" t="s">
        <v>16</v>
      </c>
      <c r="B36" s="26"/>
    </row>
    <row r="37" spans="1:4" ht="15.75" thickBot="1" x14ac:dyDescent="0.3">
      <c r="A37" s="3" t="s">
        <v>19</v>
      </c>
      <c r="B37" s="27"/>
    </row>
    <row r="38" spans="1:4" x14ac:dyDescent="0.25">
      <c r="A38" s="2" t="s">
        <v>32</v>
      </c>
      <c r="B38" s="25">
        <v>4</v>
      </c>
    </row>
    <row r="39" spans="1:4" ht="75.75" thickBot="1" x14ac:dyDescent="0.3">
      <c r="A39" s="21" t="s">
        <v>38</v>
      </c>
      <c r="B39" s="27"/>
    </row>
    <row r="40" spans="1:4" x14ac:dyDescent="0.25">
      <c r="A40" s="12" t="s">
        <v>33</v>
      </c>
      <c r="B40" s="25">
        <v>17</v>
      </c>
    </row>
    <row r="41" spans="1:4" x14ac:dyDescent="0.25">
      <c r="A41" s="13" t="s">
        <v>20</v>
      </c>
      <c r="B41" s="26"/>
    </row>
    <row r="42" spans="1:4" ht="170.25" customHeight="1" thickBot="1" x14ac:dyDescent="0.3">
      <c r="A42" s="22" t="s">
        <v>39</v>
      </c>
      <c r="B42" s="26"/>
    </row>
    <row r="43" spans="1:4" x14ac:dyDescent="0.25">
      <c r="A43" s="12" t="s">
        <v>34</v>
      </c>
      <c r="B43" s="25">
        <v>17</v>
      </c>
      <c r="C43" s="1"/>
      <c r="D43" s="1"/>
    </row>
    <row r="44" spans="1:4" x14ac:dyDescent="0.25">
      <c r="A44" s="13" t="s">
        <v>21</v>
      </c>
      <c r="B44" s="26"/>
    </row>
    <row r="45" spans="1:4" ht="165.75" thickBot="1" x14ac:dyDescent="0.3">
      <c r="A45" s="22" t="s">
        <v>40</v>
      </c>
      <c r="B45" s="26"/>
    </row>
    <row r="46" spans="1:4" x14ac:dyDescent="0.25">
      <c r="A46" s="18" t="s">
        <v>35</v>
      </c>
      <c r="B46" s="25">
        <v>4</v>
      </c>
    </row>
    <row r="47" spans="1:4" ht="15.75" thickBot="1" x14ac:dyDescent="0.3">
      <c r="A47" s="3" t="s">
        <v>26</v>
      </c>
      <c r="B47" s="27"/>
    </row>
    <row r="48" spans="1:4" x14ac:dyDescent="0.25">
      <c r="A48" s="12" t="s">
        <v>36</v>
      </c>
      <c r="B48" s="25">
        <v>3</v>
      </c>
    </row>
    <row r="49" spans="1:2" ht="15.75" thickBot="1" x14ac:dyDescent="0.3">
      <c r="A49" s="3" t="s">
        <v>22</v>
      </c>
      <c r="B49" s="27"/>
    </row>
    <row r="50" spans="1:2" x14ac:dyDescent="0.25">
      <c r="A50" s="12" t="s">
        <v>37</v>
      </c>
      <c r="B50" s="25">
        <v>1</v>
      </c>
    </row>
    <row r="51" spans="1:2" ht="15.75" thickBot="1" x14ac:dyDescent="0.3">
      <c r="A51" s="3" t="s">
        <v>23</v>
      </c>
      <c r="B51" s="27"/>
    </row>
    <row r="52" spans="1:2" ht="30" customHeight="1" thickBot="1" x14ac:dyDescent="0.3">
      <c r="B52" s="15">
        <f>SUM(B2:B51)</f>
        <v>100</v>
      </c>
    </row>
  </sheetData>
  <customSheetViews>
    <customSheetView guid="{DB2D784A-902D-4AE8-A74B-3A3F3793B22B}" showPageBreaks="1">
      <selection activeCell="A19" sqref="A19"/>
      <pageMargins left="0.7" right="0.7" top="0.78740157499999996" bottom="0.78740157499999996" header="0.3" footer="0.3"/>
      <pageSetup paperSize="256" scale="44" orientation="portrait" r:id="rId1"/>
    </customSheetView>
  </customSheetViews>
  <mergeCells count="11">
    <mergeCell ref="B50:B51"/>
    <mergeCell ref="B40:B42"/>
    <mergeCell ref="B38:B39"/>
    <mergeCell ref="B43:B45"/>
    <mergeCell ref="B46:B47"/>
    <mergeCell ref="B48:B49"/>
    <mergeCell ref="B2:B3"/>
    <mergeCell ref="B4:B9"/>
    <mergeCell ref="B10:B11"/>
    <mergeCell ref="B12:B24"/>
    <mergeCell ref="B25:B37"/>
  </mergeCells>
  <pageMargins left="0.7" right="0.7" top="0.78740157499999996" bottom="0.78740157499999996" header="0.3" footer="0.3"/>
  <pageSetup paperSize="256" scale="4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B2D784A-902D-4AE8-A74B-3A3F3793B22B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B2D784A-902D-4AE8-A74B-3A3F3793B22B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HxrhZH1nU3rbEMTMH4XiAc1ig+Q=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rEe+jxa6ilW5s0IehL7StgjOCiA=</DigestValue>
    </Reference>
  </SignedInfo>
  <SignatureValue>EYmq9WhPp7fQ51scMI9ylOkOQvwvU3ofvaI3edjg5sFKmWKyqMuBaeMRJfkAeGZig7ZFX1jUJWI1
aa5URZryOfF6i6AXygI1PBFqfY/+/Ywt8fQSWLmN+YxgVusm1d1QWPNhRLJj3Xv+Zvarg9KadZX2
yqPRC5eUvpnxcQdMjypK9YjZmjRFgYrIHpwtwUsyT4hR4C6P0CgtgXn9Lekm4mLOO09HJjA2ahga
MznkmkuGpaWRrEH/9RWBqW1f2Qqoor47GxHwSJCSk1D5rlGvinCIIJgKPIv3wjkCJxmW6nLLvrV/
Y0glUetpigS9EW68zdR7aaGCA0KWsUju1owtRw==</SignatureValue>
  <KeyInfo>
    <X509Data>
      <X509Certificate>MIIGtzCCBZ+gAwIBAgIDF1vTMA0GCSqGSIb3DQEBCwUAMF8xCzAJBgNVBAYTAkNaMSwwKgYDVQQK
DCPEjGVza8OhIHBvxaF0YSwgcy5wLiBbScSMIDQ3MTE0OTgzXTEiMCAGA1UEAxMZUG9zdFNpZ251
bSBRdWFsaWZpZWQgQ0EgMjAeFw0xMzEwMjUwOTIxNDJaFw0xNDEwMjUwOTIxNDJaMIGOMQswCQYD
VQQGEwJDWjE8MDoGA1UECgwzQ2VudHJ1bSBkb3ByYXZuw61obyB2w716a3VtdSwgdi52LmkuIFtJ
xIwgNDQ5OTQ1NzVdMQwwCgYDVQQLEwM1NzExITAfBgNVBAMMGE1nci4gRnJhbnRpxaFlayBEb2xl
xI1lazEQMA4GA1UEBRMHUDQxNTQ0ODCCASIwDQYJKoZIhvcNAQEBBQADggEPADCCAQoCggEBAOW0
NkX8HA40awZ6kvrXc0nR/ojJHbzmwWqEfRzYoV/NqaM2enRyySONaSCMCCCCEzRHGd2KQtTLfhIS
cIfZo7feAAhFW96W9PPdG09k+rPdy0ErSn7puLqkw8kFRoHglDk0+bUedfuU8XWWuysqRRadssY7
TRB9ddBKKT2MvW7Fl3EDQGC5BWKRnt658ahywrmzeiTHh42spqYgo42KSvCwRECetsaMtLzWRps5
UjZKNRCOVO3HundfHbXu3ZKWLpqkSS3j9cNvb1Za4HK+MViAsDMaJccHdk2fUcHDmBX4WFd/U5iA
NPy15gzK+QyeTUT2beotJGI6C+QSPanUn98CAwEAAaOCA0owggNGMEkGA1UdEQRCMECBGGZyYW50
aXNlay5kb2xlY2VrQGNkdi5jeqAZBgkrBgEEAdwZAgGgDBMKMTc5ODE1ODcxNKAJBgNVBA2gAhMA
MIIBDgYDVR0gBIIBBTCCAQEwgf4GCWeBBgEEAQeBUjCB8DCBxwYIKwYBBQUHAgIwgboagbdUZW50
byBrdmFsaWZpa292YW55IGNlcnRpZmlrYXQgYnlsIHZ5ZGFuIHBvZGxlIHpha29uYSAyMjcvMjAw
MFNiLiBhIG5hdmF6bnljaCBwcmVkcGlzdS4vVGhpcyBxdWFsaWZpZWQgY2VydGlmaWNhdGUgd2Fz
IGlzc3VlZCBhY2NvcmRpbmcgdG8gTGF3IE5vIDIyNy8yMDAwQ29sbC4gYW5kIHJlbGF0ZWQgcmVn
dWxhdGlvbnMwJAYIKwYBBQUHAgEWGGh0dHA6Ly93d3cucG9zdHNpZ251bS5jejAYBggrBgEFBQcB
AwQMMAowCAYGBACORgEBMIHIBggrBgEFBQcBAQSBuzCBuDA7BggrBgEFBQcwAoYvaHR0cDovL3d3
dy5wb3N0c2lnbnVtLmN6L2NydC9wc3F1YWxpZmllZGNhMi5jcnQwPAYIKwYBBQUHMAKGMGh0dHA6
Ly93d3cyLnBvc3RzaWdudW0uY3ovY3J0L3BzcXVhbGlmaWVkY2EyLmNydDA7BggrBgEFBQcwAoYv
aHR0cDovL3Bvc3RzaWdudW0udHRjLmN6L2NydC9wc3F1YWxpZmllZGNhMi5jcnQwDgYDVR0PAQH/
BAQDAgXgMB8GA1UdIwQYMBaAFInoTN+LJjk+1yQuEg565+Yn5daXMIGxBgNVHR8EgakwgaYwNaAz
oDGGL2h0dHA6Ly93d3cucG9zdHNpZ251bS5jei9jcmwvcHNxdWFsaWZpZWRjYTIuY3JsMDagNKAy
hjBodHRwOi8vd3d3Mi5wb3N0c2lnbnVtLmN6L2NybC9wc3F1YWxpZmllZGNhMi5jcmwwNaAzoDGG
L2h0dHA6Ly9wb3N0c2lnbnVtLnR0Yy5jei9jcmwvcHNxdWFsaWZpZWRjYTIuY3JsMB0GA1UdDgQW
BBTpH2xb09RlcE/CmFTuzfJugn2wPzANBgkqhkiG9w0BAQsFAAOCAQEAoJZHKINWQqaioBiRTsqy
+7baPt454JVj0+RiwQd8g8pqWTgn0d28o4cfiWJrb4cn6u4Y+KZY1gwUomxfuxqGXZxCgdN6cQ3v
bVKfscZwlKMvq/MUTROHMPrN0KIhiVkrSU4bjnTapYdUl0rAmYMmW4zPjId4oEinwq7am/qI0iej
0EI13IaA+t1HE5OxYbT6GswJ4O2JldDr2rzkuEfN5rXG8cpAkAZX2CjEvKbKiObym1VRGAyybM4g
muy7kBsGPk2gt3zdTFVvYqLLqkj8JPcYvsIBHmtwXFzT9D4baYTIR5ekXzf+2ZUiEHF3fGMJPJJ+
J8HAsoFiFkrLmzvp4Q==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pV1WSaE2O/rKwTpoYLwLVWuwvpI=</DigestValue>
      </Reference>
      <Reference URI="/xl/calcChain.xml?ContentType=application/vnd.openxmlformats-officedocument.spreadsheetml.calcChain+xml">
        <DigestMethod Algorithm="http://www.w3.org/2000/09/xmldsig#sha1"/>
        <DigestValue>Pais6IRuE6sYiN066oegi77O+og=</DigestValue>
      </Reference>
      <Reference URI="/xl/sharedStrings.xml?ContentType=application/vnd.openxmlformats-officedocument.spreadsheetml.sharedStrings+xml">
        <DigestMethod Algorithm="http://www.w3.org/2000/09/xmldsig#sha1"/>
        <DigestValue>9ef3VI4MUGR4geIjeLZO1hPhPBg=</DigestValue>
      </Reference>
      <Reference URI="/xl/styles.xml?ContentType=application/vnd.openxmlformats-officedocument.spreadsheetml.styles+xml">
        <DigestMethod Algorithm="http://www.w3.org/2000/09/xmldsig#sha1"/>
        <DigestValue>aA2RfZ1oc/DHJvB2NHe3qnKrl5Q=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pV1WSaE2O/rKwTpoYLwLVWuwvpI=</DigestValue>
      </Reference>
      <Reference URI="/xl/worksheets/sheet1.xml?ContentType=application/vnd.openxmlformats-officedocument.spreadsheetml.worksheet+xml">
        <DigestMethod Algorithm="http://www.w3.org/2000/09/xmldsig#sha1"/>
        <DigestValue>Kk2BbawoutZuyYO5snR7UgzExi4=</DigestValue>
      </Reference>
      <Reference URI="/xl/worksheets/sheet2.xml?ContentType=application/vnd.openxmlformats-officedocument.spreadsheetml.worksheet+xml">
        <DigestMethod Algorithm="http://www.w3.org/2000/09/xmldsig#sha1"/>
        <DigestValue>TMp929bCypA9L9zNaGEaqdTuBCA=</DigestValue>
      </Reference>
      <Reference URI="/xl/workbook.xml?ContentType=application/vnd.openxmlformats-officedocument.spreadsheetml.sheet.main+xml">
        <DigestMethod Algorithm="http://www.w3.org/2000/09/xmldsig#sha1"/>
        <DigestValue>ybu4FMhEir9+YGBYI5G1CrCbnLI=</DigestValue>
      </Reference>
      <Reference URI="/xl/worksheets/sheet3.xml?ContentType=application/vnd.openxmlformats-officedocument.spreadsheetml.worksheet+xml">
        <DigestMethod Algorithm="http://www.w3.org/2000/09/xmldsig#sha1"/>
        <DigestValue>TMp929bCypA9L9zNaGEaqdTuBCA=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2013-12-17T15:40:55Z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2013-12-17T15:40:55Z</xd:SigningTime>
          <xd:SigningCertificate>
            <xd:Cert>
              <xd:CertDigest>
                <DigestMethod Algorithm="http://www.w3.org/2000/09/xmldsig#sha1"/>
                <DigestValue>ZxMgbjvcap4Meovw6ZZDSBNPvsg=</DigestValue>
              </xd:CertDigest>
              <xd:IssuerSerial>
                <X509IssuerName>CN=PostSignum Qualified CA 2, O="Česká pošta, s.p. [IČ 47114983]", C=CZ</X509IssuerName>
                <X509SerialNumber>1530835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Dolecek</dc:creator>
  <cp:lastModifiedBy>Dolecek</cp:lastModifiedBy>
  <cp:lastPrinted>2013-11-12T10:11:20Z</cp:lastPrinted>
  <dcterms:created xsi:type="dcterms:W3CDTF">2013-07-02T12:48:59Z</dcterms:created>
  <dcterms:modified xsi:type="dcterms:W3CDTF">2013-12-17T15:36:01Z</dcterms:modified>
</cp:coreProperties>
</file>